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1" r:id="rId1"/>
    <sheet name="Feuil2" sheetId="2" r:id="rId2"/>
  </sheets>
  <externalReferences>
    <externalReference r:id="rId3"/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" i="1" l="1"/>
  <c r="N27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H4" i="1" l="1"/>
  <c r="I4" i="1"/>
  <c r="H5" i="1"/>
  <c r="I5" i="1"/>
  <c r="H6" i="1"/>
  <c r="I6" i="1"/>
  <c r="H7" i="1"/>
  <c r="I7" i="1"/>
  <c r="H8" i="1"/>
  <c r="N8" i="1" s="1"/>
  <c r="I8" i="1"/>
  <c r="H9" i="1"/>
  <c r="N9" i="1" s="1"/>
  <c r="I9" i="1"/>
  <c r="H10" i="1"/>
  <c r="N10" i="1" s="1"/>
  <c r="I10" i="1"/>
  <c r="H11" i="1"/>
  <c r="N11" i="1" s="1"/>
  <c r="I11" i="1"/>
  <c r="H12" i="1"/>
  <c r="N12" i="1" s="1"/>
  <c r="I12" i="1"/>
  <c r="H13" i="1"/>
  <c r="N13" i="1" s="1"/>
  <c r="I13" i="1"/>
  <c r="H14" i="1"/>
  <c r="N14" i="1" s="1"/>
  <c r="I14" i="1"/>
  <c r="H15" i="1"/>
  <c r="N15" i="1" s="1"/>
  <c r="I15" i="1"/>
  <c r="H16" i="1"/>
  <c r="N16" i="1" s="1"/>
  <c r="I16" i="1"/>
  <c r="H17" i="1"/>
  <c r="N17" i="1" s="1"/>
  <c r="I17" i="1"/>
  <c r="H18" i="1"/>
  <c r="N18" i="1" s="1"/>
  <c r="I18" i="1"/>
  <c r="H19" i="1"/>
  <c r="N19" i="1" s="1"/>
  <c r="I19" i="1"/>
  <c r="H20" i="1"/>
  <c r="N20" i="1" s="1"/>
  <c r="I20" i="1"/>
  <c r="H21" i="1"/>
  <c r="N21" i="1" s="1"/>
  <c r="I21" i="1"/>
  <c r="H22" i="1"/>
  <c r="N22" i="1" s="1"/>
  <c r="I22" i="1"/>
  <c r="H23" i="1"/>
  <c r="N23" i="1" s="1"/>
  <c r="I23" i="1"/>
  <c r="H24" i="1"/>
  <c r="N24" i="1" s="1"/>
  <c r="I24" i="1"/>
  <c r="H25" i="1"/>
  <c r="N25" i="1" s="1"/>
  <c r="I25" i="1"/>
  <c r="H26" i="1"/>
  <c r="N26" i="1" s="1"/>
  <c r="I26" i="1"/>
  <c r="C4" i="1"/>
  <c r="D4" i="1"/>
  <c r="E4" i="1"/>
  <c r="F4" i="1"/>
  <c r="C5" i="1"/>
  <c r="D5" i="1"/>
  <c r="E5" i="1"/>
  <c r="F5" i="1"/>
  <c r="C6" i="1"/>
  <c r="D6" i="1"/>
  <c r="E6" i="1"/>
  <c r="F6" i="1"/>
  <c r="C7" i="1"/>
  <c r="D7" i="1"/>
  <c r="E7" i="1"/>
  <c r="F7" i="1"/>
  <c r="C8" i="1"/>
  <c r="D8" i="1"/>
  <c r="E8" i="1"/>
  <c r="F8" i="1"/>
  <c r="C9" i="1"/>
  <c r="D9" i="1"/>
  <c r="E9" i="1"/>
  <c r="F9" i="1"/>
  <c r="C10" i="1"/>
  <c r="D10" i="1"/>
  <c r="E10" i="1"/>
  <c r="F10" i="1"/>
  <c r="C11" i="1"/>
  <c r="D11" i="1"/>
  <c r="E11" i="1"/>
  <c r="F11" i="1"/>
  <c r="C12" i="1"/>
  <c r="D12" i="1"/>
  <c r="E12" i="1"/>
  <c r="F12" i="1"/>
  <c r="C13" i="1"/>
  <c r="D13" i="1"/>
  <c r="E13" i="1"/>
  <c r="F13" i="1"/>
  <c r="C14" i="1"/>
  <c r="D14" i="1"/>
  <c r="E14" i="1"/>
  <c r="F14" i="1"/>
  <c r="C15" i="1"/>
  <c r="D15" i="1"/>
  <c r="E15" i="1"/>
  <c r="F15" i="1"/>
  <c r="C16" i="1"/>
  <c r="D16" i="1"/>
  <c r="E16" i="1"/>
  <c r="F16" i="1"/>
  <c r="C17" i="1"/>
  <c r="D17" i="1"/>
  <c r="E17" i="1"/>
  <c r="F17" i="1"/>
  <c r="C18" i="1"/>
  <c r="D18" i="1"/>
  <c r="E18" i="1"/>
  <c r="F18" i="1"/>
  <c r="C19" i="1"/>
  <c r="D19" i="1"/>
  <c r="E19" i="1"/>
  <c r="F19" i="1"/>
  <c r="C20" i="1"/>
  <c r="D20" i="1"/>
  <c r="E20" i="1"/>
  <c r="F20" i="1"/>
  <c r="C21" i="1"/>
  <c r="D21" i="1"/>
  <c r="E21" i="1"/>
  <c r="F21" i="1"/>
  <c r="C22" i="1"/>
  <c r="D22" i="1"/>
  <c r="E22" i="1"/>
  <c r="F22" i="1"/>
  <c r="C23" i="1"/>
  <c r="D23" i="1"/>
  <c r="E23" i="1"/>
  <c r="F23" i="1"/>
  <c r="C24" i="1"/>
  <c r="D24" i="1"/>
  <c r="E24" i="1"/>
  <c r="F24" i="1"/>
  <c r="C25" i="1"/>
  <c r="D25" i="1"/>
  <c r="E25" i="1"/>
  <c r="F25" i="1"/>
  <c r="C26" i="1"/>
  <c r="D26" i="1"/>
  <c r="E26" i="1"/>
  <c r="F26" i="1"/>
  <c r="I3" i="1"/>
  <c r="H3" i="1"/>
  <c r="F3" i="1"/>
  <c r="E3" i="1"/>
  <c r="D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C3" i="1"/>
  <c r="B3" i="1"/>
  <c r="N28" i="1" l="1"/>
  <c r="N29" i="1"/>
  <c r="N32" i="1"/>
  <c r="N33" i="1"/>
  <c r="N31" i="1"/>
  <c r="N30" i="1"/>
  <c r="N4" i="1"/>
  <c r="N5" i="1"/>
  <c r="N6" i="1"/>
  <c r="N7" i="1"/>
  <c r="L3" i="1"/>
</calcChain>
</file>

<file path=xl/sharedStrings.xml><?xml version="1.0" encoding="utf-8"?>
<sst xmlns="http://schemas.openxmlformats.org/spreadsheetml/2006/main" count="14" uniqueCount="14">
  <si>
    <t>[Doc 1.xlsx]Feuil1'!C3]</t>
  </si>
  <si>
    <t>Recherche('[Doc 1.xlsx]Feuil1'!C3]*'[Doc 2.xlsx]Feuil1'!C4];(&lt;&gt;"")</t>
  </si>
  <si>
    <t>Doc 1</t>
  </si>
  <si>
    <t>Doc 2</t>
  </si>
  <si>
    <t>Espèce</t>
  </si>
  <si>
    <t>habitat</t>
  </si>
  <si>
    <t>created_date</t>
  </si>
  <si>
    <t>created_user</t>
  </si>
  <si>
    <t>x</t>
  </si>
  <si>
    <t>y</t>
  </si>
  <si>
    <t>uniquerowid</t>
  </si>
  <si>
    <t>Parentrowid</t>
  </si>
  <si>
    <t>Liaison</t>
  </si>
  <si>
    <t>{6B1E4A4A-50C8-4AF2-A74E-15B37AA090F6}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</si>
</sst>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quotePrefix="1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1" fillId="2" borderId="0" xfId="0" applyFont="1" applyFill="1"/>
    <xf numFmtId="0" fontId="1" fillId="0" borderId="0" xfId="0" applyFont="1"/>
    <xf numFmtId="0" fontId="4" fillId="0" borderId="0" xfId="0" applyFont="1"/>
    <xf numFmtId="0" fontId="4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acamptis\Desktop\Test_1\Doc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acamptis\Desktop\Test_1\Doc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1">
          <cell r="C1" t="str">
            <v>uniquerowid</v>
          </cell>
          <cell r="D1" t="str">
            <v>habitat</v>
          </cell>
          <cell r="E1" t="str">
            <v>created_date</v>
          </cell>
          <cell r="F1" t="str">
            <v>created_user</v>
          </cell>
          <cell r="I1" t="str">
            <v>x</v>
          </cell>
          <cell r="J1" t="str">
            <v>y</v>
          </cell>
        </row>
        <row r="2">
          <cell r="C2" t="str">
            <v>{67ACA867-2026-4CB2-8271-4DFDA9B4D481}</v>
          </cell>
          <cell r="D2">
            <v>2996</v>
          </cell>
          <cell r="E2">
            <v>43234.504861111112</v>
          </cell>
          <cell r="F2" t="str">
            <v>user</v>
          </cell>
          <cell r="I2">
            <v>5.5555500000000002</v>
          </cell>
          <cell r="J2">
            <v>44.444400000000002</v>
          </cell>
        </row>
        <row r="3">
          <cell r="C3" t="str">
            <v>{B42E6C68-5D60-4789-A4D8-075481FA6BD6}</v>
          </cell>
          <cell r="D3" t="str">
            <v>2173 - LC1</v>
          </cell>
          <cell r="E3">
            <v>43272.591666666667</v>
          </cell>
          <cell r="F3" t="str">
            <v>user</v>
          </cell>
          <cell r="I3">
            <v>5.5555500000000002</v>
          </cell>
          <cell r="J3">
            <v>44.444400000000002</v>
          </cell>
        </row>
        <row r="4">
          <cell r="C4" t="str">
            <v>{A71A3727-5C43-48FC-A104-9C3A1144C3F0}</v>
          </cell>
          <cell r="D4" t="str">
            <v>2173 - LC15</v>
          </cell>
          <cell r="E4">
            <v>43272.591666666667</v>
          </cell>
          <cell r="F4" t="str">
            <v>user</v>
          </cell>
          <cell r="I4">
            <v>5.5555500000000002</v>
          </cell>
          <cell r="J4">
            <v>44.444400000000002</v>
          </cell>
        </row>
        <row r="5">
          <cell r="C5" t="str">
            <v>{E81A1C08-2815-43F8-AF06-524834164EF6}</v>
          </cell>
          <cell r="D5" t="str">
            <v>2173 - LC24</v>
          </cell>
          <cell r="E5">
            <v>43272.591666666667</v>
          </cell>
          <cell r="F5" t="str">
            <v>user</v>
          </cell>
          <cell r="I5">
            <v>5.5555500000000002</v>
          </cell>
          <cell r="J5">
            <v>44.444400000000002</v>
          </cell>
        </row>
        <row r="6">
          <cell r="C6" t="str">
            <v>{F93EF6AA-5D1B-4D54-B169-F3FFF8A8DDD2}</v>
          </cell>
          <cell r="D6" t="str">
            <v>2173 - LC27</v>
          </cell>
          <cell r="E6">
            <v>43272.591666666667</v>
          </cell>
          <cell r="F6" t="str">
            <v>user</v>
          </cell>
          <cell r="I6">
            <v>5.5555500000000002</v>
          </cell>
          <cell r="J6">
            <v>44.444400000000002</v>
          </cell>
        </row>
        <row r="7">
          <cell r="C7" t="str">
            <v>{2DFAF41B-E271-497C-8B46-2163E5E5DC2A}</v>
          </cell>
          <cell r="D7" t="str">
            <v>2173 - LC6</v>
          </cell>
          <cell r="E7">
            <v>43272.591666666667</v>
          </cell>
          <cell r="F7" t="str">
            <v>user</v>
          </cell>
          <cell r="I7">
            <v>5.5555500000000002</v>
          </cell>
          <cell r="J7">
            <v>44.444400000000002</v>
          </cell>
        </row>
        <row r="8">
          <cell r="C8" t="str">
            <v>{6B1E4A4A-50C8-4AF2-A74E-15B37AA090F6}</v>
          </cell>
          <cell r="D8" t="str">
            <v>2631A - 2173- P03</v>
          </cell>
          <cell r="E8">
            <v>43252.634722222225</v>
          </cell>
          <cell r="F8" t="str">
            <v>user</v>
          </cell>
          <cell r="I8">
            <v>5.5555500000000002</v>
          </cell>
          <cell r="J8">
            <v>44.444400000000002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1">
          <cell r="C1" t="str">
            <v>especes</v>
          </cell>
          <cell r="D1" t="str">
            <v>parentrowid</v>
          </cell>
        </row>
        <row r="2">
          <cell r="C2" t="str">
            <v>Neat apul</v>
          </cell>
          <cell r="D2" t="str">
            <v>{67ACA867-2026-4CB2-8271-4DFDA9B4D481}</v>
          </cell>
        </row>
        <row r="3">
          <cell r="C3" t="str">
            <v>Rume inte</v>
          </cell>
          <cell r="D3" t="str">
            <v>{67ACA867-2026-4CB2-8271-4DFDA9B4D481}</v>
          </cell>
        </row>
        <row r="4">
          <cell r="C4" t="str">
            <v>Brom rube</v>
          </cell>
          <cell r="D4" t="str">
            <v>{67ACA867-2026-4CB2-8271-4DFDA9B4D481}</v>
          </cell>
        </row>
        <row r="5">
          <cell r="C5" t="str">
            <v>Sile ital</v>
          </cell>
          <cell r="D5" t="str">
            <v>{67ACA867-2026-4CB2-8271-4DFDA9B4D481}</v>
          </cell>
        </row>
        <row r="6">
          <cell r="C6" t="str">
            <v>Uros picr</v>
          </cell>
          <cell r="D6" t="str">
            <v>{67ACA867-2026-4CB2-8271-4DFDA9B4D481}</v>
          </cell>
        </row>
        <row r="7">
          <cell r="C7" t="str">
            <v>Cent rube</v>
          </cell>
          <cell r="D7" t="str">
            <v>{67ACA867-2026-4CB2-8271-4DFDA9B4D481}</v>
          </cell>
        </row>
        <row r="8">
          <cell r="C8" t="str">
            <v>Hipp como</v>
          </cell>
          <cell r="D8" t="str">
            <v>{67ACA867-2026-4CB2-8271-4DFDA9B4D481}</v>
          </cell>
        </row>
        <row r="9">
          <cell r="C9" t="str">
            <v>Sedu albu</v>
          </cell>
          <cell r="D9" t="str">
            <v>{67ACA867-2026-4CB2-8271-4DFDA9B4D481}</v>
          </cell>
        </row>
        <row r="10">
          <cell r="C10" t="str">
            <v>Camp erin</v>
          </cell>
          <cell r="D10" t="str">
            <v>{67ACA867-2026-4CB2-8271-4DFDA9B4D481}</v>
          </cell>
        </row>
        <row r="11">
          <cell r="C11" t="str">
            <v>Onon natr</v>
          </cell>
          <cell r="D11" t="str">
            <v>{67ACA867-2026-4CB2-8271-4DFDA9B4D481}</v>
          </cell>
        </row>
        <row r="12">
          <cell r="C12" t="str">
            <v>Cent calc</v>
          </cell>
          <cell r="D12" t="str">
            <v>{67ACA867-2026-4CB2-8271-4DFDA9B4D481}</v>
          </cell>
        </row>
        <row r="13">
          <cell r="C13" t="str">
            <v>Cata rigi</v>
          </cell>
          <cell r="D13" t="str">
            <v>{67ACA867-2026-4CB2-8271-4DFDA9B4D481}</v>
          </cell>
        </row>
        <row r="14">
          <cell r="C14" t="str">
            <v>Linu str</v>
          </cell>
          <cell r="D14" t="str">
            <v>{67ACA867-2026-4CB2-8271-4DFDA9B4D481}</v>
          </cell>
        </row>
        <row r="15">
          <cell r="C15" t="str">
            <v>Aira cupa</v>
          </cell>
          <cell r="D15" t="str">
            <v>{67ACA867-2026-4CB2-8271-4DFDA9B4D481}</v>
          </cell>
        </row>
        <row r="16">
          <cell r="C16" t="str">
            <v>Meli offi</v>
          </cell>
          <cell r="D16" t="str">
            <v>{67ACA867-2026-4CB2-8271-4DFDA9B4D481}</v>
          </cell>
        </row>
        <row r="17">
          <cell r="C17" t="str">
            <v>Onon miti</v>
          </cell>
          <cell r="D17" t="str">
            <v>{67ACA867-2026-4CB2-8271-4DFDA9B4D481}</v>
          </cell>
        </row>
        <row r="18">
          <cell r="C18" t="str">
            <v>Plan afra</v>
          </cell>
          <cell r="D18" t="str">
            <v>{67ACA867-2026-4CB2-8271-4DFDA9B4D481}</v>
          </cell>
        </row>
        <row r="19">
          <cell r="C19" t="str">
            <v>Paro arge</v>
          </cell>
          <cell r="D19" t="str">
            <v>{67ACA867-2026-4CB2-8271-4DFDA9B4D481}</v>
          </cell>
        </row>
        <row r="20">
          <cell r="C20" t="str">
            <v>Vinc hiru</v>
          </cell>
          <cell r="D20" t="str">
            <v>{67ACA867-2026-4CB2-8271-4DFDA9B4D481}</v>
          </cell>
        </row>
        <row r="21">
          <cell r="C21" t="str">
            <v>Verb thap</v>
          </cell>
          <cell r="D21" t="str">
            <v>{67ACA867-2026-4CB2-8271-4DFDA9B4D481}</v>
          </cell>
        </row>
        <row r="22">
          <cell r="C22" t="str">
            <v>Rume acetosella</v>
          </cell>
          <cell r="D22" t="str">
            <v>{67ACA867-2026-4CB2-8271-4DFDA9B4D481}</v>
          </cell>
        </row>
        <row r="23">
          <cell r="C23" t="str">
            <v>Bora offi</v>
          </cell>
          <cell r="D23" t="str">
            <v>{67ACA867-2026-4CB2-8271-4DFDA9B4D481}</v>
          </cell>
        </row>
        <row r="24">
          <cell r="C24" t="str">
            <v>Sedu acr</v>
          </cell>
          <cell r="D24" t="str">
            <v>{67ACA867-2026-4CB2-8271-4DFDA9B4D481}</v>
          </cell>
        </row>
        <row r="25">
          <cell r="C25" t="str">
            <v>Gali pari</v>
          </cell>
          <cell r="D25" t="str">
            <v>{67ACA867-2026-4CB2-8271-4DFDA9B4D481}</v>
          </cell>
        </row>
        <row r="26">
          <cell r="C26" t="str">
            <v>Hern hirs</v>
          </cell>
          <cell r="D26" t="str">
            <v>{67ACA867-2026-4CB2-8271-4DFDA9B4D481}</v>
          </cell>
        </row>
        <row r="27">
          <cell r="C27" t="str">
            <v>Hedy rhag</v>
          </cell>
          <cell r="D27" t="str">
            <v>{67ACA867-2026-4CB2-8271-4DFDA9B4D481}</v>
          </cell>
        </row>
        <row r="28">
          <cell r="C28" t="str">
            <v>bomb erec</v>
          </cell>
          <cell r="D28" t="str">
            <v>{67ACA867-2026-4CB2-8271-4DFDA9B4D481}</v>
          </cell>
        </row>
        <row r="29">
          <cell r="C29" t="str">
            <v>Rost cris</v>
          </cell>
          <cell r="D29" t="str">
            <v>{67ACA867-2026-4CB2-8271-4DFDA9B4D481}</v>
          </cell>
        </row>
        <row r="30">
          <cell r="C30" t="str">
            <v>Cent meli</v>
          </cell>
          <cell r="D30" t="str">
            <v>{67ACA867-2026-4CB2-8271-4DFDA9B4D481}</v>
          </cell>
        </row>
        <row r="31">
          <cell r="C31" t="str">
            <v>Plan semp</v>
          </cell>
          <cell r="D31" t="str">
            <v>{67ACA867-2026-4CB2-8271-4DFDA9B4D481}</v>
          </cell>
        </row>
        <row r="32">
          <cell r="C32" t="str">
            <v>Medi mini</v>
          </cell>
          <cell r="D32" t="str">
            <v>{67ACA867-2026-4CB2-8271-4DFDA9B4D481}</v>
          </cell>
        </row>
        <row r="33">
          <cell r="C33" t="str">
            <v>Limo echi</v>
          </cell>
          <cell r="D33" t="str">
            <v>{67ACA867-2026-4CB2-8271-4DFDA9B4D481}</v>
          </cell>
        </row>
        <row r="34">
          <cell r="C34" t="str">
            <v>Brac retu 4</v>
          </cell>
          <cell r="D34" t="str">
            <v>{B42E6C68-5D60-4789-A4D8-075481FA6BD6}</v>
          </cell>
        </row>
        <row r="35">
          <cell r="C35" t="str">
            <v>Dact glom 1</v>
          </cell>
          <cell r="D35" t="str">
            <v>{B42E6C68-5D60-4789-A4D8-075481FA6BD6}</v>
          </cell>
        </row>
        <row r="36">
          <cell r="C36" t="str">
            <v>Aven barb +</v>
          </cell>
          <cell r="D36" t="str">
            <v>{B42E6C68-5D60-4789-A4D8-075481FA6BD6}</v>
          </cell>
        </row>
        <row r="37">
          <cell r="C37" t="str">
            <v>Cent calc 1</v>
          </cell>
          <cell r="D37" t="str">
            <v>{B42E6C68-5D60-4789-A4D8-075481FA6BD6}</v>
          </cell>
        </row>
        <row r="38">
          <cell r="C38" t="str">
            <v>Euph arve +</v>
          </cell>
          <cell r="D38" t="str">
            <v>{B42E6C68-5D60-4789-A4D8-075481FA6BD6}</v>
          </cell>
        </row>
        <row r="39">
          <cell r="C39" t="str">
            <v>Tori arve ? +</v>
          </cell>
          <cell r="D39" t="str">
            <v>{B42E6C68-5D60-4789-A4D8-075481FA6BD6}</v>
          </cell>
        </row>
        <row r="40">
          <cell r="C40" t="str">
            <v>Card pycn +</v>
          </cell>
          <cell r="D40" t="str">
            <v>{B42E6C68-5D60-4789-A4D8-075481FA6BD6}</v>
          </cell>
        </row>
        <row r="41">
          <cell r="C41" t="str">
            <v>Poacee sp +</v>
          </cell>
          <cell r="D41" t="str">
            <v>{B42E6C68-5D60-4789-A4D8-075481FA6BD6}</v>
          </cell>
        </row>
        <row r="42">
          <cell r="C42" t="str">
            <v>Crep vesi +</v>
          </cell>
          <cell r="D42" t="str">
            <v>{B42E6C68-5D60-4789-A4D8-075481FA6BD6}</v>
          </cell>
        </row>
        <row r="43">
          <cell r="C43" t="str">
            <v>Euph exig +</v>
          </cell>
          <cell r="D43" t="str">
            <v>{B42E6C68-5D60-4789-A4D8-075481FA6BD6}</v>
          </cell>
        </row>
        <row r="44">
          <cell r="C44" t="str">
            <v>Eryng camp +</v>
          </cell>
          <cell r="D44" t="str">
            <v>{B42E6C68-5D60-4789-A4D8-075481FA6BD6}</v>
          </cell>
        </row>
        <row r="45">
          <cell r="C45" t="str">
            <v>Bupl rigi +</v>
          </cell>
          <cell r="D45" t="str">
            <v>{B42E6C68-5D60-4789-A4D8-075481FA6BD6}</v>
          </cell>
        </row>
        <row r="46">
          <cell r="C46" t="str">
            <v>Cata rigi +</v>
          </cell>
          <cell r="D46" t="str">
            <v>{B42E6C68-5D60-4789-A4D8-075481FA6BD6}</v>
          </cell>
        </row>
        <row r="47">
          <cell r="C47" t="str">
            <v>Sonc aspe +</v>
          </cell>
          <cell r="D47" t="str">
            <v>{B42E6C68-5D60-4789-A4D8-075481FA6BD6}</v>
          </cell>
        </row>
        <row r="48">
          <cell r="C48" t="str">
            <v>Pali spin 2</v>
          </cell>
          <cell r="D48" t="str">
            <v>{B42E6C68-5D60-4789-A4D8-075481FA6BD6}</v>
          </cell>
        </row>
        <row r="49">
          <cell r="C49" t="str">
            <v>Lact pere +</v>
          </cell>
          <cell r="D49" t="str">
            <v>{B42E6C68-5D60-4789-A4D8-075481FA6BD6}</v>
          </cell>
        </row>
        <row r="50">
          <cell r="C50" t="str">
            <v>Genista ? +</v>
          </cell>
          <cell r="D50" t="str">
            <v>{B42E6C68-5D60-4789-A4D8-075481FA6BD6}</v>
          </cell>
        </row>
        <row r="51">
          <cell r="C51" t="str">
            <v>Conv cant +</v>
          </cell>
          <cell r="D51" t="str">
            <v>{B42E6C68-5D60-4789-A4D8-075481FA6BD6}</v>
          </cell>
        </row>
        <row r="52">
          <cell r="C52" t="str">
            <v>Uros picr +</v>
          </cell>
          <cell r="D52" t="str">
            <v>{B42E6C68-5D60-4789-A4D8-075481FA6BD6}</v>
          </cell>
        </row>
        <row r="53">
          <cell r="C53" t="str">
            <v>Gera colu +</v>
          </cell>
          <cell r="D53" t="str">
            <v>{B42E6C68-5D60-4789-A4D8-075481FA6BD6}</v>
          </cell>
        </row>
        <row r="54">
          <cell r="C54" t="str">
            <v>Alth hirs +</v>
          </cell>
          <cell r="D54" t="str">
            <v>{B42E6C68-5D60-4789-A4D8-075481FA6BD6}</v>
          </cell>
        </row>
        <row r="55">
          <cell r="C55" t="str">
            <v>Gera robe +</v>
          </cell>
          <cell r="D55" t="str">
            <v>{B42E6C68-5D60-4789-A4D8-075481FA6BD6}</v>
          </cell>
        </row>
        <row r="56">
          <cell r="C56" t="str">
            <v>Myos arve +</v>
          </cell>
          <cell r="D56" t="str">
            <v>{B42E6C68-5D60-4789-A4D8-075481FA6BD6}</v>
          </cell>
        </row>
        <row r="57">
          <cell r="C57" t="str">
            <v>Sedu sedi +</v>
          </cell>
          <cell r="D57" t="str">
            <v>{B42E6C68-5D60-4789-A4D8-075481FA6BD6}</v>
          </cell>
        </row>
        <row r="58">
          <cell r="C58" t="str">
            <v>Cirq arve +</v>
          </cell>
          <cell r="D58" t="str">
            <v>{B42E6C68-5D60-4789-A4D8-075481FA6BD6}</v>
          </cell>
        </row>
        <row r="59">
          <cell r="C59" t="str">
            <v>Lysi linu (stell) 1</v>
          </cell>
          <cell r="D59" t="str">
            <v>{B42E6C68-5D60-4789-A4D8-075481FA6BD6}</v>
          </cell>
        </row>
        <row r="60">
          <cell r="C60" t="str">
            <v>Isat tinc +</v>
          </cell>
          <cell r="D60" t="str">
            <v>{B42E6C68-5D60-4789-A4D8-075481FA6BD6}</v>
          </cell>
        </row>
        <row r="61">
          <cell r="C61" t="str">
            <v>Apiaceae sp +</v>
          </cell>
          <cell r="D61" t="str">
            <v>{B42E6C68-5D60-4789-A4D8-075481FA6BD6}</v>
          </cell>
        </row>
        <row r="62">
          <cell r="C62" t="str">
            <v>Eryn camp +</v>
          </cell>
          <cell r="D62" t="str">
            <v>{A71A3727-5C43-48FC-A104-9C3A1144C3F0}</v>
          </cell>
        </row>
        <row r="63">
          <cell r="C63" t="str">
            <v>Brac retu 3</v>
          </cell>
          <cell r="D63" t="str">
            <v>{A71A3727-5C43-48FC-A104-9C3A1144C3F0}</v>
          </cell>
        </row>
        <row r="64">
          <cell r="C64" t="str">
            <v>Cent calc 1</v>
          </cell>
          <cell r="D64" t="str">
            <v>{A71A3727-5C43-48FC-A104-9C3A1144C3F0}</v>
          </cell>
        </row>
        <row r="65">
          <cell r="C65" t="str">
            <v>Dact glom 2</v>
          </cell>
          <cell r="D65" t="str">
            <v>{A71A3727-5C43-48FC-A104-9C3A1144C3F0}</v>
          </cell>
        </row>
        <row r="66">
          <cell r="C66" t="str">
            <v>Pali spin 1</v>
          </cell>
          <cell r="D66" t="str">
            <v>{A71A3727-5C43-48FC-A104-9C3A1144C3F0}</v>
          </cell>
        </row>
        <row r="67">
          <cell r="C67" t="str">
            <v>Arun ital +</v>
          </cell>
          <cell r="D67" t="str">
            <v>{A71A3727-5C43-48FC-A104-9C3A1144C3F0}</v>
          </cell>
        </row>
        <row r="68">
          <cell r="C68" t="str">
            <v>Clem flam +</v>
          </cell>
          <cell r="D68" t="str">
            <v>{A71A3727-5C43-48FC-A104-9C3A1144C3F0}</v>
          </cell>
        </row>
        <row r="69">
          <cell r="C69" t="str">
            <v>Genista sp +</v>
          </cell>
          <cell r="D69" t="str">
            <v>{A71A3727-5C43-48FC-A104-9C3A1144C3F0}</v>
          </cell>
        </row>
        <row r="70">
          <cell r="C70" t="str">
            <v>Uros picr +</v>
          </cell>
          <cell r="D70" t="str">
            <v>{A71A3727-5C43-48FC-A104-9C3A1144C3F0}</v>
          </cell>
        </row>
        <row r="71">
          <cell r="C71" t="str">
            <v>Tori arve +</v>
          </cell>
          <cell r="D71" t="str">
            <v>{A71A3727-5C43-48FC-A104-9C3A1144C3F0}</v>
          </cell>
        </row>
        <row r="72">
          <cell r="C72" t="str">
            <v>Lact pere +</v>
          </cell>
          <cell r="D72" t="str">
            <v>{A71A3727-5C43-48FC-A104-9C3A1144C3F0}</v>
          </cell>
        </row>
        <row r="73">
          <cell r="C73" t="str">
            <v>Cara rigi +</v>
          </cell>
          <cell r="D73" t="str">
            <v>{A71A3727-5C43-48FC-A104-9C3A1144C3F0}</v>
          </cell>
        </row>
        <row r="74">
          <cell r="C74" t="str">
            <v>Brom madr +</v>
          </cell>
          <cell r="D74" t="str">
            <v>{A71A3727-5C43-48FC-A104-9C3A1144C3F0}</v>
          </cell>
        </row>
        <row r="75">
          <cell r="C75" t="str">
            <v>Bupl rigi +</v>
          </cell>
          <cell r="D75" t="str">
            <v>{A71A3727-5C43-48FC-A104-9C3A1144C3F0}</v>
          </cell>
        </row>
        <row r="76">
          <cell r="C76" t="str">
            <v>Alth hirs +</v>
          </cell>
          <cell r="D76" t="str">
            <v>{A71A3727-5C43-48FC-A104-9C3A1144C3F0}</v>
          </cell>
        </row>
        <row r="77">
          <cell r="C77" t="str">
            <v>Onon miti +</v>
          </cell>
          <cell r="D77" t="str">
            <v>{A71A3727-5C43-48FC-A104-9C3A1144C3F0}</v>
          </cell>
        </row>
        <row r="78">
          <cell r="C78" t="str">
            <v>Lysi linu +</v>
          </cell>
          <cell r="D78" t="str">
            <v>{A71A3727-5C43-48FC-A104-9C3A1144C3F0}</v>
          </cell>
        </row>
        <row r="79">
          <cell r="C79" t="str">
            <v>Care hall +</v>
          </cell>
          <cell r="D79" t="str">
            <v>{A71A3727-5C43-48FC-A104-9C3A1144C3F0}</v>
          </cell>
        </row>
        <row r="80">
          <cell r="C80" t="str">
            <v>Comme LC23</v>
          </cell>
          <cell r="D80" t="str">
            <v>{E81A1C08-2815-43F8-AF06-524834164EF6}</v>
          </cell>
        </row>
        <row r="81">
          <cell r="C81" t="str">
            <v>Vici sati +</v>
          </cell>
          <cell r="D81" t="str">
            <v>{E81A1C08-2815-43F8-AF06-524834164EF6}</v>
          </cell>
        </row>
        <row r="82">
          <cell r="C82" t="str">
            <v>Pas de trifolium stellatum</v>
          </cell>
          <cell r="D82" t="str">
            <v>{E81A1C08-2815-43F8-AF06-524834164EF6}</v>
          </cell>
        </row>
        <row r="83">
          <cell r="D83" t="str">
            <v>{E81A1C08-2815-43F8-AF06-524834164EF6}</v>
          </cell>
        </row>
        <row r="84">
          <cell r="C84" t="str">
            <v>Sol nu (rocaile) 70%</v>
          </cell>
          <cell r="D84" t="str">
            <v>{F93EF6AA-5D1B-4D54-B169-F3FFF8A8DDD2}</v>
          </cell>
        </row>
        <row r="85">
          <cell r="C85" t="str">
            <v>Sedu sedi 1</v>
          </cell>
          <cell r="D85" t="str">
            <v>{F93EF6AA-5D1B-4D54-B169-F3FFF8A8DDD2}</v>
          </cell>
        </row>
        <row r="86">
          <cell r="C86" t="str">
            <v>Gera robe +</v>
          </cell>
          <cell r="D86" t="str">
            <v>{F93EF6AA-5D1B-4D54-B169-F3FFF8A8DDD2}</v>
          </cell>
        </row>
        <row r="87">
          <cell r="C87" t="str">
            <v>Cruc lanc +</v>
          </cell>
          <cell r="D87" t="str">
            <v>{F93EF6AA-5D1B-4D54-B169-F3FFF8A8DDD2}</v>
          </cell>
        </row>
        <row r="88">
          <cell r="C88" t="str">
            <v>Cent calc +</v>
          </cell>
          <cell r="D88" t="str">
            <v>{F93EF6AA-5D1B-4D54-B169-F3FFF8A8DDD2}</v>
          </cell>
        </row>
        <row r="89">
          <cell r="C89" t="str">
            <v>Isat tinc +</v>
          </cell>
          <cell r="D89" t="str">
            <v>{F93EF6AA-5D1B-4D54-B169-F3FFF8A8DDD2}</v>
          </cell>
        </row>
        <row r="90">
          <cell r="C90" t="str">
            <v>Meli cill +</v>
          </cell>
          <cell r="D90" t="str">
            <v>{F93EF6AA-5D1B-4D54-B169-F3FFF8A8DDD2}</v>
          </cell>
        </row>
        <row r="91">
          <cell r="C91" t="str">
            <v>Cete offi +</v>
          </cell>
          <cell r="D91" t="str">
            <v>{F93EF6AA-5D1B-4D54-B169-F3FFF8A8DDD2}</v>
          </cell>
        </row>
        <row r="92">
          <cell r="C92" t="str">
            <v>Lath cice +</v>
          </cell>
          <cell r="D92" t="str">
            <v>{F93EF6AA-5D1B-4D54-B169-F3FFF8A8DDD2}</v>
          </cell>
        </row>
        <row r="93">
          <cell r="C93" t="str">
            <v>Brac retu 2</v>
          </cell>
          <cell r="D93" t="str">
            <v>{F93EF6AA-5D1B-4D54-B169-F3FFF8A8DDD2}</v>
          </cell>
        </row>
        <row r="94">
          <cell r="C94" t="str">
            <v>Pali spin 1</v>
          </cell>
          <cell r="D94" t="str">
            <v>{F93EF6AA-5D1B-4D54-B169-F3FFF8A8DDD2}</v>
          </cell>
        </row>
        <row r="95">
          <cell r="C95" t="str">
            <v>Thym vulg +</v>
          </cell>
          <cell r="D95" t="str">
            <v>{F93EF6AA-5D1B-4D54-B169-F3FFF8A8DDD2}</v>
          </cell>
        </row>
        <row r="96">
          <cell r="C96" t="str">
            <v>Dact glol +</v>
          </cell>
          <cell r="D96" t="str">
            <v>{F93EF6AA-5D1B-4D54-B169-F3FFF8A8DDD2}</v>
          </cell>
        </row>
        <row r="97">
          <cell r="D97" t="str">
            <v>{F93EF6AA-5D1B-4D54-B169-F3FFF8A8DDD2}</v>
          </cell>
        </row>
        <row r="98">
          <cell r="C98" t="str">
            <v>Gera robe 3</v>
          </cell>
          <cell r="D98" t="str">
            <v>{EA4863A2-D3F9-4BCA-AC04-ECEAE2B505E2}</v>
          </cell>
        </row>
        <row r="99">
          <cell r="C99" t="str">
            <v>Gera colu +</v>
          </cell>
          <cell r="D99" t="str">
            <v>{EA4863A2-D3F9-4BCA-AC04-ECEAE2B505E2}</v>
          </cell>
        </row>
        <row r="100">
          <cell r="C100" t="str">
            <v>Gali pari +</v>
          </cell>
          <cell r="D100" t="str">
            <v>{EA4863A2-D3F9-4BCA-AC04-ECEAE2B505E2}</v>
          </cell>
        </row>
        <row r="101">
          <cell r="C101" t="str">
            <v>Aven barb 3</v>
          </cell>
          <cell r="D101" t="str">
            <v>{EA4863A2-D3F9-4BCA-AC04-ECEAE2B505E2}</v>
          </cell>
        </row>
        <row r="102">
          <cell r="C102" t="str">
            <v>Brom lanc +</v>
          </cell>
          <cell r="D102" t="str">
            <v>{EA4863A2-D3F9-4BCA-AC04-ECEAE2B505E2}</v>
          </cell>
        </row>
        <row r="103">
          <cell r="C103" t="str">
            <v>Isat tinc +</v>
          </cell>
          <cell r="D103" t="str">
            <v>{EA4863A2-D3F9-4BCA-AC04-ECEAE2B505E2}</v>
          </cell>
        </row>
        <row r="104">
          <cell r="C104" t="str">
            <v>Tori arve +</v>
          </cell>
          <cell r="D104" t="str">
            <v>{EA4863A2-D3F9-4BCA-AC04-ECEAE2B505E2}</v>
          </cell>
        </row>
        <row r="105">
          <cell r="C105" t="str">
            <v>Trag prat +</v>
          </cell>
          <cell r="D105" t="str">
            <v>{EA4863A2-D3F9-4BCA-AC04-ECEAE2B505E2}</v>
          </cell>
        </row>
        <row r="106">
          <cell r="C106" t="str">
            <v>Myos arve +</v>
          </cell>
          <cell r="D106" t="str">
            <v>{EA4863A2-D3F9-4BCA-AC04-ECEAE2B505E2}</v>
          </cell>
        </row>
        <row r="107">
          <cell r="C107" t="str">
            <v>Side roma +</v>
          </cell>
          <cell r="D107" t="str">
            <v>{EA4863A2-D3F9-4BCA-AC04-ECEAE2B505E2}</v>
          </cell>
        </row>
        <row r="108">
          <cell r="C108" t="str">
            <v>Teuc lute +</v>
          </cell>
          <cell r="D108" t="str">
            <v>{2DFAF41B-E271-497C-8B46-2163E5E5DC2A}</v>
          </cell>
        </row>
        <row r="109">
          <cell r="C109" t="str">
            <v>Pali spin 2</v>
          </cell>
          <cell r="D109" t="str">
            <v>{2DFAF41B-E271-497C-8B46-2163E5E5DC2A}</v>
          </cell>
        </row>
        <row r="110">
          <cell r="C110" t="str">
            <v>Brac retu 3</v>
          </cell>
          <cell r="D110" t="str">
            <v>{2DFAF41B-E271-497C-8B46-2163E5E5DC2A}</v>
          </cell>
        </row>
        <row r="111">
          <cell r="C111" t="str">
            <v>Crep micr +</v>
          </cell>
          <cell r="D111" t="str">
            <v>{2DFAF41B-E271-497C-8B46-2163E5E5DC2A}</v>
          </cell>
        </row>
        <row r="112">
          <cell r="C112" t="str">
            <v>Geni scor +</v>
          </cell>
          <cell r="D112" t="str">
            <v>{2DFAF41B-E271-497C-8B46-2163E5E5DC2A}</v>
          </cell>
        </row>
        <row r="113">
          <cell r="C113" t="str">
            <v>Uros picr +</v>
          </cell>
          <cell r="D113" t="str">
            <v>{2DFAF41B-E271-497C-8B46-2163E5E5DC2A}</v>
          </cell>
        </row>
        <row r="114">
          <cell r="C114" t="str">
            <v>Teuc cham +</v>
          </cell>
          <cell r="D114" t="str">
            <v>{2DFAF41B-E271-497C-8B46-2163E5E5DC2A}</v>
          </cell>
        </row>
        <row r="115">
          <cell r="C115" t="str">
            <v>Echi vulg +</v>
          </cell>
          <cell r="D115" t="str">
            <v>{2DFAF41B-E271-497C-8B46-2163E5E5DC2A}</v>
          </cell>
        </row>
        <row r="116">
          <cell r="C116" t="str">
            <v>Cent calc 2</v>
          </cell>
          <cell r="D116" t="str">
            <v>{2DFAF41B-E271-497C-8B46-2163E5E5DC2A}</v>
          </cell>
        </row>
        <row r="117">
          <cell r="C117" t="str">
            <v>Sonc aspe +</v>
          </cell>
          <cell r="D117" t="str">
            <v>{2DFAF41B-E271-497C-8B46-2163E5E5DC2A}</v>
          </cell>
        </row>
        <row r="118">
          <cell r="C118" t="str">
            <v>Conv cant +</v>
          </cell>
          <cell r="D118" t="str">
            <v>{2DFAF41B-E271-497C-8B46-2163E5E5DC2A}</v>
          </cell>
        </row>
        <row r="119">
          <cell r="C119" t="str">
            <v>Poaceae sp +</v>
          </cell>
          <cell r="D119" t="str">
            <v>{2DFAF41B-E271-497C-8B46-2163E5E5DC2A}</v>
          </cell>
        </row>
        <row r="120">
          <cell r="C120" t="str">
            <v>Tori arve +</v>
          </cell>
          <cell r="D120" t="str">
            <v>{2DFAF41B-E271-497C-8B46-2163E5E5DC2A}</v>
          </cell>
        </row>
        <row r="121">
          <cell r="C121" t="str">
            <v>Card pycn +</v>
          </cell>
          <cell r="D121" t="str">
            <v>{2DFAF41B-E271-497C-8B46-2163E5E5DC2A}</v>
          </cell>
        </row>
        <row r="122">
          <cell r="C122" t="str">
            <v>Gera robe +</v>
          </cell>
          <cell r="D122" t="str">
            <v>{2DFAF41B-E271-497C-8B46-2163E5E5DC2A}</v>
          </cell>
        </row>
        <row r="123">
          <cell r="C123" t="str">
            <v>Sene sp +</v>
          </cell>
          <cell r="D123" t="str">
            <v>{2DFAF41B-E271-497C-8B46-2163E5E5DC2A}</v>
          </cell>
        </row>
        <row r="124">
          <cell r="C124" t="str">
            <v>Euph exig +</v>
          </cell>
          <cell r="D124" t="str">
            <v>{2DFAF41B-E271-497C-8B46-2163E5E5DC2A}</v>
          </cell>
        </row>
        <row r="125">
          <cell r="C125" t="str">
            <v>Side roma +</v>
          </cell>
          <cell r="D125" t="str">
            <v>{2DFAF41B-E271-497C-8B46-2163E5E5DC2A}</v>
          </cell>
        </row>
        <row r="126">
          <cell r="C126" t="str">
            <v>Rubi pere +</v>
          </cell>
          <cell r="D126" t="str">
            <v>{2DFAF41B-E271-497C-8B46-2163E5E5DC2A}</v>
          </cell>
        </row>
        <row r="127">
          <cell r="C127" t="str">
            <v>Hord muri. 3</v>
          </cell>
          <cell r="D127" t="str">
            <v>{6B1E4A4A-50C8-4AF2-A74E-15B37AA090F6}</v>
          </cell>
        </row>
        <row r="128">
          <cell r="C128" t="str">
            <v>Brom madr 3</v>
          </cell>
          <cell r="D128" t="str">
            <v>{6B1E4A4A-50C8-4AF2-A74E-15B37AA090F6}</v>
          </cell>
        </row>
        <row r="129">
          <cell r="C129" t="str">
            <v>Aven stri +</v>
          </cell>
          <cell r="D129" t="str">
            <v>{6B1E4A4A-50C8-4AF2-A74E-15B37AA090F6}</v>
          </cell>
        </row>
        <row r="130">
          <cell r="C130" t="str">
            <v>Pipt mill 1</v>
          </cell>
          <cell r="D130" t="str">
            <v>{6B1E4A4A-50C8-4AF2-A74E-15B37AA090F6}</v>
          </cell>
        </row>
        <row r="131">
          <cell r="C131" t="str">
            <v>Echi vulg +</v>
          </cell>
          <cell r="D131" t="str">
            <v>{6B1E4A4A-50C8-4AF2-A74E-15B37AA090F6}</v>
          </cell>
        </row>
        <row r="132">
          <cell r="C132" t="str">
            <v>Scab atro +</v>
          </cell>
          <cell r="D132" t="str">
            <v>{6B1E4A4A-50C8-4AF2-A74E-15B37AA090F6}</v>
          </cell>
        </row>
        <row r="133">
          <cell r="C133" t="str">
            <v>Sang mino +</v>
          </cell>
          <cell r="D133" t="str">
            <v>{6B1E4A4A-50C8-4AF2-A74E-15B37AA090F6}</v>
          </cell>
        </row>
        <row r="134">
          <cell r="C134" t="str">
            <v>Brom hord +</v>
          </cell>
          <cell r="D134" t="str">
            <v>{6B1E4A4A-50C8-4AF2-A74E-15B37AA090F6}</v>
          </cell>
        </row>
        <row r="135">
          <cell r="C135" t="str">
            <v>Ditt visc +</v>
          </cell>
          <cell r="D135" t="str">
            <v>{6B1E4A4A-50C8-4AF2-A74E-15B37AA090F6}</v>
          </cell>
        </row>
        <row r="136">
          <cell r="C136" t="str">
            <v>Erod mala +</v>
          </cell>
          <cell r="D136" t="str">
            <v>{6B1E4A4A-50C8-4AF2-A74E-15B37AA090F6}</v>
          </cell>
        </row>
        <row r="137">
          <cell r="C137" t="str">
            <v>Conv arve +</v>
          </cell>
          <cell r="D137" t="str">
            <v>{6B1E4A4A-50C8-4AF2-A74E-15B37AA090F6}</v>
          </cell>
        </row>
        <row r="138">
          <cell r="C138" t="str">
            <v>Gali pari ? +</v>
          </cell>
          <cell r="D138" t="str">
            <v>{6B1E4A4A-50C8-4AF2-A74E-15B37AA090F6}</v>
          </cell>
        </row>
        <row r="139">
          <cell r="C139" t="str">
            <v>Dauc caro +</v>
          </cell>
          <cell r="D139" t="str">
            <v>{6B1E4A4A-50C8-4AF2-A74E-15B37AA090F6}</v>
          </cell>
        </row>
        <row r="140">
          <cell r="C140" t="str">
            <v>Gera diss +</v>
          </cell>
          <cell r="D140" t="str">
            <v>{6B1E4A4A-50C8-4AF2-A74E-15B37AA090F6}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R11" sqref="R11"/>
    </sheetView>
  </sheetViews>
  <sheetFormatPr baseColWidth="10" defaultColWidth="9.140625" defaultRowHeight="15" x14ac:dyDescent="0.25"/>
  <cols>
    <col min="1" max="1" width="41.5703125" customWidth="1"/>
    <col min="3" max="3" width="14.28515625" customWidth="1"/>
    <col min="4" max="4" width="13.7109375" customWidth="1"/>
    <col min="5" max="5" width="15.85546875" customWidth="1"/>
    <col min="6" max="6" width="15.140625" customWidth="1"/>
    <col min="7" max="7" width="9.140625" style="2"/>
    <col min="8" max="8" width="41.28515625" customWidth="1"/>
    <col min="11" max="11" width="9.140625" style="2"/>
  </cols>
  <sheetData>
    <row r="1" spans="1:14" ht="15.75" x14ac:dyDescent="0.25">
      <c r="A1" s="10" t="s">
        <v>2</v>
      </c>
      <c r="C1" s="10"/>
      <c r="D1" s="10"/>
      <c r="E1" s="10"/>
      <c r="F1" s="10"/>
      <c r="G1" s="11"/>
      <c r="H1" s="10" t="s">
        <v>3</v>
      </c>
      <c r="I1" s="10"/>
      <c r="J1" s="10"/>
      <c r="K1" s="11"/>
      <c r="L1" s="10" t="s">
        <v>12</v>
      </c>
    </row>
    <row r="2" spans="1:14" s="9" customFormat="1" x14ac:dyDescent="0.25">
      <c r="A2" s="6" t="s">
        <v>10</v>
      </c>
      <c r="B2" s="6" t="s">
        <v>5</v>
      </c>
      <c r="C2" s="7" t="s">
        <v>6</v>
      </c>
      <c r="D2" s="6" t="s">
        <v>7</v>
      </c>
      <c r="E2" s="6" t="s">
        <v>8</v>
      </c>
      <c r="F2" s="6" t="s">
        <v>9</v>
      </c>
      <c r="G2" s="8"/>
      <c r="H2" s="6" t="s">
        <v>11</v>
      </c>
      <c r="I2" s="9" t="s">
        <v>4</v>
      </c>
      <c r="K2" s="8"/>
    </row>
    <row r="3" spans="1:14" x14ac:dyDescent="0.25">
      <c r="A3" t="str">
        <f>[1]Feuil1!$C:$C</f>
        <v>{B42E6C68-5D60-4789-A4D8-075481FA6BD6}</v>
      </c>
      <c r="B3" s="4" t="str">
        <f>[1]Feuil1!$D:$D</f>
        <v>2173 - LC1</v>
      </c>
      <c r="C3" s="5">
        <f>[1]Feuil1!$E:$E</f>
        <v>43272.591666666667</v>
      </c>
      <c r="D3" s="3" t="str">
        <f>[1]Feuil1!$F:$F</f>
        <v>user</v>
      </c>
      <c r="E3" s="3">
        <f>[1]Feuil1!$I:$I</f>
        <v>5.5555500000000002</v>
      </c>
      <c r="F3" s="3">
        <f>[1]Feuil1!$J:$J</f>
        <v>44.444400000000002</v>
      </c>
      <c r="H3" t="str">
        <f>[2]Feuil1!$D:$D</f>
        <v>{67ACA867-2026-4CB2-8271-4DFDA9B4D481}</v>
      </c>
      <c r="I3" t="str">
        <f>[2]Feuil1!$C:$C</f>
        <v>Rume inte</v>
      </c>
      <c r="L3" t="e">
        <f>VLOOKUP(A3,A:A,2,FALSE)</f>
        <v>#REF!</v>
      </c>
      <c r="N3">
        <f>SUMPRODUCT(($A$3:$A3=$A3)*($H$3:$H3=$H3)*($A3&lt;&gt;""))</f>
        <v>1</v>
      </c>
    </row>
    <row r="4" spans="1:14" x14ac:dyDescent="0.25">
      <c r="A4" t="str">
        <f>[1]Feuil1!$C:$C</f>
        <v>{A71A3727-5C43-48FC-A104-9C3A1144C3F0}</v>
      </c>
      <c r="B4" s="4" t="str">
        <f>[1]Feuil1!$D:$D</f>
        <v>2173 - LC15</v>
      </c>
      <c r="C4" s="5">
        <f>[1]Feuil1!$E:$E</f>
        <v>43272.591666666667</v>
      </c>
      <c r="D4" s="3" t="str">
        <f>[1]Feuil1!$F:$F</f>
        <v>user</v>
      </c>
      <c r="E4" s="3">
        <f>[1]Feuil1!$I:$I</f>
        <v>5.5555500000000002</v>
      </c>
      <c r="F4" s="3">
        <f>[1]Feuil1!$J:$J</f>
        <v>44.444400000000002</v>
      </c>
      <c r="H4" t="str">
        <f>[2]Feuil1!$D:$D</f>
        <v>{67ACA867-2026-4CB2-8271-4DFDA9B4D481}</v>
      </c>
      <c r="I4" t="str">
        <f>[2]Feuil1!$C:$C</f>
        <v>Brom rube</v>
      </c>
      <c r="N4">
        <f>SUMPRODUCT(($A$3:$A4=$A4)*($H$3:$H4=$H4)*($A4&lt;&gt;""))</f>
        <v>1</v>
      </c>
    </row>
    <row r="5" spans="1:14" x14ac:dyDescent="0.25">
      <c r="A5" t="str">
        <f>[1]Feuil1!$C:$C</f>
        <v>{E81A1C08-2815-43F8-AF06-524834164EF6}</v>
      </c>
      <c r="B5" s="4" t="str">
        <f>[1]Feuil1!$D:$D</f>
        <v>2173 - LC24</v>
      </c>
      <c r="C5" s="5">
        <f>[1]Feuil1!$E:$E</f>
        <v>43272.591666666667</v>
      </c>
      <c r="D5" s="3" t="str">
        <f>[1]Feuil1!$F:$F</f>
        <v>user</v>
      </c>
      <c r="E5" s="3">
        <f>[1]Feuil1!$I:$I</f>
        <v>5.5555500000000002</v>
      </c>
      <c r="F5" s="3">
        <f>[1]Feuil1!$J:$J</f>
        <v>44.444400000000002</v>
      </c>
      <c r="H5" t="str">
        <f>[2]Feuil1!$D:$D</f>
        <v>{67ACA867-2026-4CB2-8271-4DFDA9B4D481}</v>
      </c>
      <c r="I5" t="str">
        <f>[2]Feuil1!$C:$C</f>
        <v>Sile ital</v>
      </c>
      <c r="N5">
        <f>SUMPRODUCT(($A$3:$A5=$A5)*($H$3:$H5=$H5)*($A5&lt;&gt;""))</f>
        <v>1</v>
      </c>
    </row>
    <row r="6" spans="1:14" x14ac:dyDescent="0.25">
      <c r="A6" t="str">
        <f>[1]Feuil1!$C:$C</f>
        <v>{F93EF6AA-5D1B-4D54-B169-F3FFF8A8DDD2}</v>
      </c>
      <c r="B6" s="4" t="str">
        <f>[1]Feuil1!$D:$D</f>
        <v>2173 - LC27</v>
      </c>
      <c r="C6" s="5">
        <f>[1]Feuil1!$E:$E</f>
        <v>43272.591666666667</v>
      </c>
      <c r="D6" s="3" t="str">
        <f>[1]Feuil1!$F:$F</f>
        <v>user</v>
      </c>
      <c r="E6" s="3">
        <f>[1]Feuil1!$I:$I</f>
        <v>5.5555500000000002</v>
      </c>
      <c r="F6" s="3">
        <f>[1]Feuil1!$J:$J</f>
        <v>44.444400000000002</v>
      </c>
      <c r="H6" t="str">
        <f>[2]Feuil1!$D:$D</f>
        <v>{67ACA867-2026-4CB2-8271-4DFDA9B4D481}</v>
      </c>
      <c r="I6" t="str">
        <f>[2]Feuil1!$C:$C</f>
        <v>Uros picr</v>
      </c>
      <c r="N6">
        <f>SUMPRODUCT(($A$3:$A6=$A6)*($H$3:$H6=$H6)*($A6&lt;&gt;""))</f>
        <v>1</v>
      </c>
    </row>
    <row r="7" spans="1:14" x14ac:dyDescent="0.25">
      <c r="A7" t="str">
        <f>[1]Feuil1!$C:$C</f>
        <v>{2DFAF41B-E271-497C-8B46-2163E5E5DC2A}</v>
      </c>
      <c r="B7" s="4" t="str">
        <f>[1]Feuil1!$D:$D</f>
        <v>2173 - LC6</v>
      </c>
      <c r="C7" s="5">
        <f>[1]Feuil1!$E:$E</f>
        <v>43272.591666666667</v>
      </c>
      <c r="D7" s="3" t="str">
        <f>[1]Feuil1!$F:$F</f>
        <v>user</v>
      </c>
      <c r="E7" s="3">
        <f>[1]Feuil1!$I:$I</f>
        <v>5.5555500000000002</v>
      </c>
      <c r="F7" s="3">
        <f>[1]Feuil1!$J:$J</f>
        <v>44.444400000000002</v>
      </c>
      <c r="H7" t="str">
        <f>[2]Feuil1!$D:$D</f>
        <v>{67ACA867-2026-4CB2-8271-4DFDA9B4D481}</v>
      </c>
      <c r="I7" t="str">
        <f>[2]Feuil1!$C:$C</f>
        <v>Cent rube</v>
      </c>
      <c r="N7">
        <f>SUMPRODUCT(($A$3:$A7=$A7)*($H$3:$H7=$H7)*($A7&lt;&gt;""))</f>
        <v>1</v>
      </c>
    </row>
    <row r="8" spans="1:14" x14ac:dyDescent="0.25">
      <c r="A8" t="str">
        <f>[1]Feuil1!$C:$C</f>
        <v>{6B1E4A4A-50C8-4AF2-A74E-15B37AA090F6}</v>
      </c>
      <c r="B8" s="4" t="str">
        <f>[1]Feuil1!$D:$D</f>
        <v>2631A - 2173- P03</v>
      </c>
      <c r="C8" s="5">
        <f>[1]Feuil1!$E:$E</f>
        <v>43252.634722222225</v>
      </c>
      <c r="D8" s="3" t="str">
        <f>[1]Feuil1!$F:$F</f>
        <v>user</v>
      </c>
      <c r="E8" s="3">
        <f>[1]Feuil1!$I:$I</f>
        <v>5.5555500000000002</v>
      </c>
      <c r="F8" s="3">
        <f>[1]Feuil1!$J:$J</f>
        <v>44.444400000000002</v>
      </c>
      <c r="H8" t="str">
        <f>[2]Feuil1!$D:$D</f>
        <v>{67ACA867-2026-4CB2-8271-4DFDA9B4D481}</v>
      </c>
      <c r="I8" t="str">
        <f>[2]Feuil1!$C:$C</f>
        <v>Hipp como</v>
      </c>
      <c r="N8" t="e">
        <f>SUMPRODUCT(($A$3:$A8=$A8)*(H:H=$H8)*($A8&lt;&gt;""))</f>
        <v>#N/A</v>
      </c>
    </row>
    <row r="9" spans="1:14" x14ac:dyDescent="0.25">
      <c r="A9">
        <f>[1]Feuil1!$C:$C</f>
        <v>0</v>
      </c>
      <c r="B9" s="4">
        <f>[1]Feuil1!$D:$D</f>
        <v>0</v>
      </c>
      <c r="C9" s="5">
        <f>[1]Feuil1!$E:$E</f>
        <v>0</v>
      </c>
      <c r="D9" s="3">
        <f>[1]Feuil1!$F:$F</f>
        <v>0</v>
      </c>
      <c r="E9" s="3">
        <f>[1]Feuil1!$I:$I</f>
        <v>0</v>
      </c>
      <c r="F9" s="3">
        <f>[1]Feuil1!$J:$J</f>
        <v>0</v>
      </c>
      <c r="H9" t="str">
        <f>[2]Feuil1!$D:$D</f>
        <v>{67ACA867-2026-4CB2-8271-4DFDA9B4D481}</v>
      </c>
      <c r="I9" t="str">
        <f>[2]Feuil1!$C:$C</f>
        <v>Sedu albu</v>
      </c>
      <c r="N9" t="e">
        <f>SUMPRODUCT(($A$3:$A9=$A9)*(H:H=$H9)*($A9&lt;&gt;""))</f>
        <v>#N/A</v>
      </c>
    </row>
    <row r="10" spans="1:14" x14ac:dyDescent="0.25">
      <c r="A10">
        <f>[1]Feuil1!$C:$C</f>
        <v>0</v>
      </c>
      <c r="B10" s="4">
        <f>[1]Feuil1!$D:$D</f>
        <v>0</v>
      </c>
      <c r="C10" s="5">
        <f>[1]Feuil1!$E:$E</f>
        <v>0</v>
      </c>
      <c r="D10" s="3">
        <f>[1]Feuil1!$F:$F</f>
        <v>0</v>
      </c>
      <c r="E10" s="3">
        <f>[1]Feuil1!$I:$I</f>
        <v>0</v>
      </c>
      <c r="F10" s="3">
        <f>[1]Feuil1!$J:$J</f>
        <v>0</v>
      </c>
      <c r="H10" t="str">
        <f>[2]Feuil1!$D:$D</f>
        <v>{67ACA867-2026-4CB2-8271-4DFDA9B4D481}</v>
      </c>
      <c r="I10" t="str">
        <f>[2]Feuil1!$C:$C</f>
        <v>Camp erin</v>
      </c>
      <c r="N10" t="e">
        <f>SUMPRODUCT(($A$3:$A10=$A10)*(H:H=$H10)*($A10&lt;&gt;""))</f>
        <v>#N/A</v>
      </c>
    </row>
    <row r="11" spans="1:14" x14ac:dyDescent="0.25">
      <c r="A11">
        <f>[1]Feuil1!$C:$C</f>
        <v>0</v>
      </c>
      <c r="B11" s="4">
        <f>[1]Feuil1!$D:$D</f>
        <v>0</v>
      </c>
      <c r="C11" s="5">
        <f>[1]Feuil1!$E:$E</f>
        <v>0</v>
      </c>
      <c r="D11" s="3">
        <f>[1]Feuil1!$F:$F</f>
        <v>0</v>
      </c>
      <c r="E11" s="3">
        <f>[1]Feuil1!$I:$I</f>
        <v>0</v>
      </c>
      <c r="F11" s="3">
        <f>[1]Feuil1!$J:$J</f>
        <v>0</v>
      </c>
      <c r="H11" t="str">
        <f>[2]Feuil1!$D:$D</f>
        <v>{67ACA867-2026-4CB2-8271-4DFDA9B4D481}</v>
      </c>
      <c r="I11" t="str">
        <f>[2]Feuil1!$C:$C</f>
        <v>Onon natr</v>
      </c>
      <c r="N11" t="e">
        <f>SUMPRODUCT(($A$3:$A11=$A11)*(H:H=$H11)*($A11&lt;&gt;""))</f>
        <v>#N/A</v>
      </c>
    </row>
    <row r="12" spans="1:14" x14ac:dyDescent="0.25">
      <c r="A12">
        <f>[1]Feuil1!$C:$C</f>
        <v>0</v>
      </c>
      <c r="B12" s="4">
        <f>[1]Feuil1!$D:$D</f>
        <v>0</v>
      </c>
      <c r="C12" s="5">
        <f>[1]Feuil1!$E:$E</f>
        <v>0</v>
      </c>
      <c r="D12" s="3">
        <f>[1]Feuil1!$F:$F</f>
        <v>0</v>
      </c>
      <c r="E12" s="3">
        <f>[1]Feuil1!$I:$I</f>
        <v>0</v>
      </c>
      <c r="F12" s="3">
        <f>[1]Feuil1!$J:$J</f>
        <v>0</v>
      </c>
      <c r="H12" t="str">
        <f>[2]Feuil1!$D:$D</f>
        <v>{67ACA867-2026-4CB2-8271-4DFDA9B4D481}</v>
      </c>
      <c r="I12" t="str">
        <f>[2]Feuil1!$C:$C</f>
        <v>Cent calc</v>
      </c>
      <c r="N12" t="e">
        <f>SUMPRODUCT(($A$3:$A12=$A12)*(H:H=$H12)*($A12&lt;&gt;""))</f>
        <v>#N/A</v>
      </c>
    </row>
    <row r="13" spans="1:14" x14ac:dyDescent="0.25">
      <c r="A13">
        <f>[1]Feuil1!$C:$C</f>
        <v>0</v>
      </c>
      <c r="B13" s="4">
        <f>[1]Feuil1!$D:$D</f>
        <v>0</v>
      </c>
      <c r="C13" s="5">
        <f>[1]Feuil1!$E:$E</f>
        <v>0</v>
      </c>
      <c r="D13" s="3">
        <f>[1]Feuil1!$F:$F</f>
        <v>0</v>
      </c>
      <c r="E13" s="3">
        <f>[1]Feuil1!$I:$I</f>
        <v>0</v>
      </c>
      <c r="F13" s="3">
        <f>[1]Feuil1!$J:$J</f>
        <v>0</v>
      </c>
      <c r="H13" t="str">
        <f>[2]Feuil1!$D:$D</f>
        <v>{67ACA867-2026-4CB2-8271-4DFDA9B4D481}</v>
      </c>
      <c r="I13" t="str">
        <f>[2]Feuil1!$C:$C</f>
        <v>Cata rigi</v>
      </c>
      <c r="N13" t="e">
        <f>SUMPRODUCT(($A$3:$A13=$A13)*(H:H=$H13)*($A13&lt;&gt;""))</f>
        <v>#N/A</v>
      </c>
    </row>
    <row r="14" spans="1:14" x14ac:dyDescent="0.25">
      <c r="A14">
        <f>[1]Feuil1!$C:$C</f>
        <v>0</v>
      </c>
      <c r="B14" s="4">
        <f>[1]Feuil1!$D:$D</f>
        <v>0</v>
      </c>
      <c r="C14" s="5">
        <f>[1]Feuil1!$E:$E</f>
        <v>0</v>
      </c>
      <c r="D14" s="3">
        <f>[1]Feuil1!$F:$F</f>
        <v>0</v>
      </c>
      <c r="E14" s="3">
        <f>[1]Feuil1!$I:$I</f>
        <v>0</v>
      </c>
      <c r="F14" s="3">
        <f>[1]Feuil1!$J:$J</f>
        <v>0</v>
      </c>
      <c r="H14" t="str">
        <f>[2]Feuil1!$D:$D</f>
        <v>{67ACA867-2026-4CB2-8271-4DFDA9B4D481}</v>
      </c>
      <c r="I14" t="str">
        <f>[2]Feuil1!$C:$C</f>
        <v>Linu str</v>
      </c>
      <c r="N14" t="e">
        <f>SUMPRODUCT(($A$3:$A14=$A14)*(H:H=$H14)*($A14&lt;&gt;""))</f>
        <v>#N/A</v>
      </c>
    </row>
    <row r="15" spans="1:14" x14ac:dyDescent="0.25">
      <c r="A15">
        <f>[1]Feuil1!$C:$C</f>
        <v>0</v>
      </c>
      <c r="B15" s="4">
        <f>[1]Feuil1!$D:$D</f>
        <v>0</v>
      </c>
      <c r="C15" s="5">
        <f>[1]Feuil1!$E:$E</f>
        <v>0</v>
      </c>
      <c r="D15" s="3">
        <f>[1]Feuil1!$F:$F</f>
        <v>0</v>
      </c>
      <c r="E15" s="3">
        <f>[1]Feuil1!$I:$I</f>
        <v>0</v>
      </c>
      <c r="F15" s="3">
        <f>[1]Feuil1!$J:$J</f>
        <v>0</v>
      </c>
      <c r="H15" t="str">
        <f>[2]Feuil1!$D:$D</f>
        <v>{67ACA867-2026-4CB2-8271-4DFDA9B4D481}</v>
      </c>
      <c r="I15" t="str">
        <f>[2]Feuil1!$C:$C</f>
        <v>Aira cupa</v>
      </c>
      <c r="N15" t="e">
        <f>SUMPRODUCT(($A$3:$A15=$A15)*(H:H=$H15)*($A15&lt;&gt;""))</f>
        <v>#N/A</v>
      </c>
    </row>
    <row r="16" spans="1:14" x14ac:dyDescent="0.25">
      <c r="A16">
        <f>[1]Feuil1!$C:$C</f>
        <v>0</v>
      </c>
      <c r="B16" s="4">
        <f>[1]Feuil1!$D:$D</f>
        <v>0</v>
      </c>
      <c r="C16" s="5">
        <f>[1]Feuil1!$E:$E</f>
        <v>0</v>
      </c>
      <c r="D16" s="3">
        <f>[1]Feuil1!$F:$F</f>
        <v>0</v>
      </c>
      <c r="E16" s="3">
        <f>[1]Feuil1!$I:$I</f>
        <v>0</v>
      </c>
      <c r="F16" s="3">
        <f>[1]Feuil1!$J:$J</f>
        <v>0</v>
      </c>
      <c r="H16" t="str">
        <f>[2]Feuil1!$D:$D</f>
        <v>{67ACA867-2026-4CB2-8271-4DFDA9B4D481}</v>
      </c>
      <c r="I16" t="str">
        <f>[2]Feuil1!$C:$C</f>
        <v>Meli offi</v>
      </c>
      <c r="N16" t="e">
        <f>SUMPRODUCT(($A$3:$A16=$A16)*(H:H=$H16)*($A16&lt;&gt;""))</f>
        <v>#N/A</v>
      </c>
    </row>
    <row r="17" spans="1:14" x14ac:dyDescent="0.25">
      <c r="A17">
        <f>[1]Feuil1!$C:$C</f>
        <v>0</v>
      </c>
      <c r="B17" s="4">
        <f>[1]Feuil1!$D:$D</f>
        <v>0</v>
      </c>
      <c r="C17" s="5">
        <f>[1]Feuil1!$E:$E</f>
        <v>0</v>
      </c>
      <c r="D17" s="3">
        <f>[1]Feuil1!$F:$F</f>
        <v>0</v>
      </c>
      <c r="E17" s="3">
        <f>[1]Feuil1!$I:$I</f>
        <v>0</v>
      </c>
      <c r="F17" s="3">
        <f>[1]Feuil1!$J:$J</f>
        <v>0</v>
      </c>
      <c r="H17" t="str">
        <f>[2]Feuil1!$D:$D</f>
        <v>{67ACA867-2026-4CB2-8271-4DFDA9B4D481}</v>
      </c>
      <c r="I17" t="str">
        <f>[2]Feuil1!$C:$C</f>
        <v>Onon miti</v>
      </c>
      <c r="N17" t="e">
        <f>SUMPRODUCT(($A$3:$A17=$A17)*(H:H=$H17)*($A17&lt;&gt;""))</f>
        <v>#N/A</v>
      </c>
    </row>
    <row r="18" spans="1:14" x14ac:dyDescent="0.25">
      <c r="A18">
        <f>[1]Feuil1!$C:$C</f>
        <v>0</v>
      </c>
      <c r="B18" s="4">
        <f>[1]Feuil1!$D:$D</f>
        <v>0</v>
      </c>
      <c r="C18" s="5">
        <f>[1]Feuil1!$E:$E</f>
        <v>0</v>
      </c>
      <c r="D18" s="3">
        <f>[1]Feuil1!$F:$F</f>
        <v>0</v>
      </c>
      <c r="E18" s="3">
        <f>[1]Feuil1!$I:$I</f>
        <v>0</v>
      </c>
      <c r="F18" s="3">
        <f>[1]Feuil1!$J:$J</f>
        <v>0</v>
      </c>
      <c r="H18" t="str">
        <f>[2]Feuil1!$D:$D</f>
        <v>{67ACA867-2026-4CB2-8271-4DFDA9B4D481}</v>
      </c>
      <c r="I18" t="str">
        <f>[2]Feuil1!$C:$C</f>
        <v>Plan afra</v>
      </c>
      <c r="N18" t="e">
        <f>SUMPRODUCT(($A$3:$A18=$A18)*(H:H=$H18)*($A18&lt;&gt;""))</f>
        <v>#N/A</v>
      </c>
    </row>
    <row r="19" spans="1:14" x14ac:dyDescent="0.25">
      <c r="A19">
        <f>[1]Feuil1!$C:$C</f>
        <v>0</v>
      </c>
      <c r="B19" s="4">
        <f>[1]Feuil1!$D:$D</f>
        <v>0</v>
      </c>
      <c r="C19" s="5">
        <f>[1]Feuil1!$E:$E</f>
        <v>0</v>
      </c>
      <c r="D19" s="3">
        <f>[1]Feuil1!$F:$F</f>
        <v>0</v>
      </c>
      <c r="E19" s="3">
        <f>[1]Feuil1!$I:$I</f>
        <v>0</v>
      </c>
      <c r="F19" s="3">
        <f>[1]Feuil1!$J:$J</f>
        <v>0</v>
      </c>
      <c r="H19" t="str">
        <f>[2]Feuil1!$D:$D</f>
        <v>{67ACA867-2026-4CB2-8271-4DFDA9B4D481}</v>
      </c>
      <c r="I19" t="str">
        <f>[2]Feuil1!$C:$C</f>
        <v>Paro arge</v>
      </c>
      <c r="N19" t="e">
        <f>SUMPRODUCT(($A$3:$A19=$A19)*(H:H=$H19)*($A19&lt;&gt;""))</f>
        <v>#N/A</v>
      </c>
    </row>
    <row r="20" spans="1:14" x14ac:dyDescent="0.25">
      <c r="A20">
        <f>[1]Feuil1!$C:$C</f>
        <v>0</v>
      </c>
      <c r="B20" s="4">
        <f>[1]Feuil1!$D:$D</f>
        <v>0</v>
      </c>
      <c r="C20" s="5">
        <f>[1]Feuil1!$E:$E</f>
        <v>0</v>
      </c>
      <c r="D20" s="3">
        <f>[1]Feuil1!$F:$F</f>
        <v>0</v>
      </c>
      <c r="E20" s="3">
        <f>[1]Feuil1!$I:$I</f>
        <v>0</v>
      </c>
      <c r="F20" s="3">
        <f>[1]Feuil1!$J:$J</f>
        <v>0</v>
      </c>
      <c r="H20" t="str">
        <f>[2]Feuil1!$D:$D</f>
        <v>{67ACA867-2026-4CB2-8271-4DFDA9B4D481}</v>
      </c>
      <c r="I20" t="str">
        <f>[2]Feuil1!$C:$C</f>
        <v>Vinc hiru</v>
      </c>
      <c r="N20" t="e">
        <f>SUMPRODUCT(($A$3:$A20=$A20)*(H:H=$H20)*($A20&lt;&gt;""))</f>
        <v>#N/A</v>
      </c>
    </row>
    <row r="21" spans="1:14" x14ac:dyDescent="0.25">
      <c r="A21">
        <f>[1]Feuil1!$C:$C</f>
        <v>0</v>
      </c>
      <c r="B21" s="4">
        <f>[1]Feuil1!$D:$D</f>
        <v>0</v>
      </c>
      <c r="C21" s="5">
        <f>[1]Feuil1!$E:$E</f>
        <v>0</v>
      </c>
      <c r="D21" s="3">
        <f>[1]Feuil1!$F:$F</f>
        <v>0</v>
      </c>
      <c r="E21" s="3">
        <f>[1]Feuil1!$I:$I</f>
        <v>0</v>
      </c>
      <c r="F21" s="3">
        <f>[1]Feuil1!$J:$J</f>
        <v>0</v>
      </c>
      <c r="H21" t="str">
        <f>[2]Feuil1!$D:$D</f>
        <v>{67ACA867-2026-4CB2-8271-4DFDA9B4D481}</v>
      </c>
      <c r="I21" t="str">
        <f>[2]Feuil1!$C:$C</f>
        <v>Verb thap</v>
      </c>
      <c r="N21" t="e">
        <f>SUMPRODUCT(($A$3:$A21=$A21)*(H:H=$H21)*($A21&lt;&gt;""))</f>
        <v>#N/A</v>
      </c>
    </row>
    <row r="22" spans="1:14" x14ac:dyDescent="0.25">
      <c r="A22">
        <f>[1]Feuil1!$C:$C</f>
        <v>0</v>
      </c>
      <c r="B22" s="4">
        <f>[1]Feuil1!$D:$D</f>
        <v>0</v>
      </c>
      <c r="C22" s="5">
        <f>[1]Feuil1!$E:$E</f>
        <v>0</v>
      </c>
      <c r="D22" s="3">
        <f>[1]Feuil1!$F:$F</f>
        <v>0</v>
      </c>
      <c r="E22" s="3">
        <f>[1]Feuil1!$I:$I</f>
        <v>0</v>
      </c>
      <c r="F22" s="3">
        <f>[1]Feuil1!$J:$J</f>
        <v>0</v>
      </c>
      <c r="H22" t="str">
        <f>[2]Feuil1!$D:$D</f>
        <v>{67ACA867-2026-4CB2-8271-4DFDA9B4D481}</v>
      </c>
      <c r="I22" t="str">
        <f>[2]Feuil1!$C:$C</f>
        <v>Rume acetosella</v>
      </c>
      <c r="N22" t="e">
        <f>SUMPRODUCT(($A$3:$A22=$A22)*(H:H=$H22)*($A22&lt;&gt;""))</f>
        <v>#N/A</v>
      </c>
    </row>
    <row r="23" spans="1:14" x14ac:dyDescent="0.25">
      <c r="A23">
        <f>[1]Feuil1!$C:$C</f>
        <v>0</v>
      </c>
      <c r="B23" s="4">
        <f>[1]Feuil1!$D:$D</f>
        <v>0</v>
      </c>
      <c r="C23" s="5">
        <f>[1]Feuil1!$E:$E</f>
        <v>0</v>
      </c>
      <c r="D23" s="3">
        <f>[1]Feuil1!$F:$F</f>
        <v>0</v>
      </c>
      <c r="E23" s="3">
        <f>[1]Feuil1!$I:$I</f>
        <v>0</v>
      </c>
      <c r="F23" s="3">
        <f>[1]Feuil1!$J:$J</f>
        <v>0</v>
      </c>
      <c r="H23" t="str">
        <f>[2]Feuil1!$D:$D</f>
        <v>{67ACA867-2026-4CB2-8271-4DFDA9B4D481}</v>
      </c>
      <c r="I23" t="str">
        <f>[2]Feuil1!$C:$C</f>
        <v>Bora offi</v>
      </c>
      <c r="N23" t="e">
        <f>SUMPRODUCT(($A$3:$A23=$A23)*(H:H=$H23)*($A23&lt;&gt;""))</f>
        <v>#N/A</v>
      </c>
    </row>
    <row r="24" spans="1:14" x14ac:dyDescent="0.25">
      <c r="A24">
        <f>[1]Feuil1!$C:$C</f>
        <v>0</v>
      </c>
      <c r="B24" s="4">
        <f>[1]Feuil1!$D:$D</f>
        <v>0</v>
      </c>
      <c r="C24" s="5">
        <f>[1]Feuil1!$E:$E</f>
        <v>0</v>
      </c>
      <c r="D24" s="3">
        <f>[1]Feuil1!$F:$F</f>
        <v>0</v>
      </c>
      <c r="E24" s="3">
        <f>[1]Feuil1!$I:$I</f>
        <v>0</v>
      </c>
      <c r="F24" s="3">
        <f>[1]Feuil1!$J:$J</f>
        <v>0</v>
      </c>
      <c r="H24" t="str">
        <f>[2]Feuil1!$D:$D</f>
        <v>{67ACA867-2026-4CB2-8271-4DFDA9B4D481}</v>
      </c>
      <c r="I24" t="str">
        <f>[2]Feuil1!$C:$C</f>
        <v>Sedu acr</v>
      </c>
      <c r="N24" t="e">
        <f>SUMPRODUCT(($A$3:$A24=$A24)*(H:H=$H24)*($A24&lt;&gt;""))</f>
        <v>#N/A</v>
      </c>
    </row>
    <row r="25" spans="1:14" x14ac:dyDescent="0.25">
      <c r="A25">
        <f>[1]Feuil1!$C:$C</f>
        <v>0</v>
      </c>
      <c r="B25" s="4">
        <f>[1]Feuil1!$D:$D</f>
        <v>0</v>
      </c>
      <c r="C25" s="5">
        <f>[1]Feuil1!$E:$E</f>
        <v>0</v>
      </c>
      <c r="D25" s="3">
        <f>[1]Feuil1!$F:$F</f>
        <v>0</v>
      </c>
      <c r="E25" s="3">
        <f>[1]Feuil1!$I:$I</f>
        <v>0</v>
      </c>
      <c r="F25" s="3">
        <f>[1]Feuil1!$J:$J</f>
        <v>0</v>
      </c>
      <c r="H25" t="str">
        <f>[2]Feuil1!$D:$D</f>
        <v>{67ACA867-2026-4CB2-8271-4DFDA9B4D481}</v>
      </c>
      <c r="I25" t="str">
        <f>[2]Feuil1!$C:$C</f>
        <v>Gali pari</v>
      </c>
      <c r="N25" t="e">
        <f>SUMPRODUCT(($A$3:$A25=$A25)*(H:H=$H25)*($A25&lt;&gt;""))</f>
        <v>#N/A</v>
      </c>
    </row>
    <row r="26" spans="1:14" x14ac:dyDescent="0.25">
      <c r="A26">
        <f>[1]Feuil1!$C:$C</f>
        <v>0</v>
      </c>
      <c r="B26" s="4">
        <f>[1]Feuil1!$D:$D</f>
        <v>0</v>
      </c>
      <c r="C26" s="5">
        <f>[1]Feuil1!$E:$E</f>
        <v>0</v>
      </c>
      <c r="D26" s="3">
        <f>[1]Feuil1!$F:$F</f>
        <v>0</v>
      </c>
      <c r="E26" s="3">
        <f>[1]Feuil1!$I:$I</f>
        <v>0</v>
      </c>
      <c r="F26" s="3">
        <f>[1]Feuil1!$J:$J</f>
        <v>0</v>
      </c>
      <c r="H26" t="str">
        <f>[2]Feuil1!$D:$D</f>
        <v>{67ACA867-2026-4CB2-8271-4DFDA9B4D481}</v>
      </c>
      <c r="I26" t="str">
        <f>[2]Feuil1!$C:$C</f>
        <v>Hern hirs</v>
      </c>
      <c r="N26" t="e">
        <f>SUMPRODUCT(($A$3:$A26=$A26)*(H:H=$H26)*($A26&lt;&gt;""))</f>
        <v>#N/A</v>
      </c>
    </row>
    <row r="27" spans="1:14" x14ac:dyDescent="0.25">
      <c r="B27" s="4"/>
      <c r="C27" s="4"/>
      <c r="H27" t="s">
        <v>13</v>
      </c>
      <c r="N27" t="e">
        <f>SUMPRODUCT(($A$3:$A27=$A27)*(H:H=$H27)*($A27&lt;&gt;""))</f>
        <v>#N/A</v>
      </c>
    </row>
    <row r="28" spans="1:14" x14ac:dyDescent="0.25">
      <c r="N28" t="e">
        <f>SUMPRODUCT(($A$3:$A28=$A28)*(H:H=$H28)*($A28&lt;&gt;""))</f>
        <v>#N/A</v>
      </c>
    </row>
    <row r="29" spans="1:14" x14ac:dyDescent="0.25">
      <c r="N29" t="e">
        <f>SUMPRODUCT(($A$3:$A29=$A29)*(H:H=$H29)*($A29&lt;&gt;""))</f>
        <v>#N/A</v>
      </c>
    </row>
    <row r="30" spans="1:14" x14ac:dyDescent="0.25">
      <c r="N30" t="e">
        <f>SUMPRODUCT(($A$3:$A30=$A30)*(H:H=$H30)*($A30&lt;&gt;""))</f>
        <v>#N/A</v>
      </c>
    </row>
    <row r="31" spans="1:14" x14ac:dyDescent="0.25">
      <c r="N31" t="e">
        <f>SUMPRODUCT(($A$3:$A31=$A31)*(H:H=$H31)*($A31&lt;&gt;""))</f>
        <v>#N/A</v>
      </c>
    </row>
    <row r="32" spans="1:14" x14ac:dyDescent="0.25">
      <c r="N32" t="e">
        <f>SUMPRODUCT(($A$3:$A32=$A32)*(H:H=$H32)*($A32&lt;&gt;""))</f>
        <v>#N/A</v>
      </c>
    </row>
    <row r="33" spans="14:14" x14ac:dyDescent="0.25">
      <c r="N33" t="e">
        <f>SUMPRODUCT(($A$3:$A33=$A33)*(H:H=$H33)*($A33&lt;&gt;""))</f>
        <v>#N/A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2" sqref="E12:E13"/>
    </sheetView>
  </sheetViews>
  <sheetFormatPr baseColWidth="10" defaultRowHeight="15" x14ac:dyDescent="0.25"/>
  <sheetData>
    <row r="1" spans="1:1" x14ac:dyDescent="0.25">
      <c r="A1" s="1" t="s">
        <v>0</v>
      </c>
    </row>
    <row r="2" spans="1:1" x14ac:dyDescent="0.25">
      <c r="A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2018-07-30T16:08:33Z</dcterms:modified>
</cp:coreProperties>
</file>